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3" sheetId="38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2.33'!$A$1:$D$7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8" i="38" l="1"/>
  <c r="L8" i="38"/>
  <c r="J8" i="38"/>
  <c r="K7" i="38"/>
  <c r="L7" i="38"/>
  <c r="J7" i="38"/>
  <c r="D7" i="38" l="1"/>
  <c r="C7" i="38"/>
  <c r="B7" i="38"/>
</calcChain>
</file>

<file path=xl/sharedStrings.xml><?xml version="1.0" encoding="utf-8"?>
<sst xmlns="http://schemas.openxmlformats.org/spreadsheetml/2006/main" count="26" uniqueCount="21">
  <si>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</si>
  <si>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</si>
  <si>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</si>
  <si>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</si>
  <si>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</si>
  <si>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</si>
  <si>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</si>
  <si>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</si>
  <si>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</si>
  <si>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</si>
  <si>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</si>
  <si>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</si>
  <si>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02</t>
  </si>
  <si>
    <t>07</t>
  </si>
  <si>
    <t>819</t>
  </si>
  <si>
    <t>Таблица  2.33</t>
  </si>
  <si>
    <t>2025 год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</si>
  <si>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</si>
  <si>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20 4 01 98006</t>
  </si>
  <si>
    <t>20 4 01 К8006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</si>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</sst>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48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7" applyNumberFormat="0" applyAlignment="0" applyProtection="0"/>
    <xf numFmtId="0" fontId="24" fillId="29" borderId="10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7" applyNumberFormat="0" applyAlignment="0" applyProtection="0"/>
    <xf numFmtId="0" fontId="23" fillId="0" borderId="9" applyNumberFormat="0" applyFill="0" applyAlignment="0" applyProtection="0"/>
    <xf numFmtId="0" fontId="19" fillId="32" borderId="0" applyNumberFormat="0" applyBorder="0" applyAlignment="0" applyProtection="0"/>
    <xf numFmtId="0" fontId="31" fillId="33" borderId="11" applyNumberFormat="0" applyFont="0" applyAlignment="0" applyProtection="0"/>
    <xf numFmtId="0" fontId="21" fillId="28" borderId="8" applyNumberFormat="0" applyAlignment="0" applyProtection="0"/>
    <xf numFmtId="0" fontId="27" fillId="0" borderId="12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3">
      <alignment horizontal="center" vertical="top" shrinkToFit="1"/>
    </xf>
    <xf numFmtId="49" fontId="32" fillId="0" borderId="13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7" applyNumberFormat="0" applyAlignment="0" applyProtection="0"/>
    <xf numFmtId="0" fontId="21" fillId="38" borderId="8" applyNumberFormat="0" applyAlignment="0" applyProtection="0"/>
    <xf numFmtId="0" fontId="22" fillId="38" borderId="7" applyNumberFormat="0" applyAlignment="0" applyProtection="0"/>
    <xf numFmtId="0" fontId="23" fillId="0" borderId="9" applyNumberFormat="0" applyFill="0" applyAlignment="0" applyProtection="0"/>
    <xf numFmtId="0" fontId="24" fillId="39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1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49" fontId="34" fillId="0" borderId="14" applyNumberFormat="0">
      <alignment horizontal="center" vertical="center" wrapText="1"/>
    </xf>
    <xf numFmtId="0" fontId="37" fillId="0" borderId="14">
      <alignment horizontal="center" vertical="center" wrapText="1"/>
    </xf>
    <xf numFmtId="0" fontId="37" fillId="0" borderId="14">
      <alignment horizontal="left" vertical="center" wrapText="1"/>
    </xf>
    <xf numFmtId="0" fontId="37" fillId="0" borderId="14">
      <alignment horizontal="center" vertical="center" wrapText="1"/>
    </xf>
    <xf numFmtId="4" fontId="37" fillId="0" borderId="14">
      <alignment horizontal="righ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0" fontId="37" fillId="0" borderId="16">
      <alignment horizontal="left" vertical="center" wrapText="1"/>
    </xf>
    <xf numFmtId="0" fontId="37" fillId="0" borderId="16">
      <alignment horizontal="left" vertical="center" wrapText="1"/>
    </xf>
    <xf numFmtId="0" fontId="37" fillId="0" borderId="16">
      <alignment horizontal="center" vertical="center" wrapText="1"/>
    </xf>
    <xf numFmtId="0" fontId="37" fillId="0" borderId="16">
      <alignment horizontal="center" vertical="center" wrapText="1"/>
    </xf>
    <xf numFmtId="4" fontId="37" fillId="0" borderId="16">
      <alignment horizontal="right" vertical="center" wrapText="1"/>
    </xf>
    <xf numFmtId="4" fontId="37" fillId="0" borderId="16">
      <alignment horizontal="right" vertical="center" wrapText="1"/>
    </xf>
    <xf numFmtId="49" fontId="34" fillId="0" borderId="16" applyNumberFormat="0">
      <alignment horizontal="center" vertical="center" wrapText="1"/>
    </xf>
    <xf numFmtId="49" fontId="34" fillId="0" borderId="16" applyNumberFormat="0">
      <alignment horizontal="center" vertical="center" wrapText="1"/>
    </xf>
    <xf numFmtId="49" fontId="32" fillId="0" borderId="17">
      <alignment horizontal="center" vertical="top" shrinkToFit="1"/>
    </xf>
    <xf numFmtId="49" fontId="32" fillId="0" borderId="17">
      <alignment horizontal="center" vertical="top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7" applyNumberFormat="0" applyAlignment="0" applyProtection="0"/>
    <xf numFmtId="0" fontId="21" fillId="38" borderId="8" applyNumberFormat="0" applyAlignment="0" applyProtection="0"/>
    <xf numFmtId="0" fontId="22" fillId="38" borderId="7" applyNumberFormat="0" applyAlignment="0" applyProtection="0"/>
    <xf numFmtId="0" fontId="24" fillId="39" borderId="10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  <xf numFmtId="49" fontId="32" fillId="0" borderId="17">
      <alignment horizontal="center" vertical="top" shrinkToFit="1"/>
    </xf>
    <xf numFmtId="49" fontId="32" fillId="0" borderId="17">
      <alignment horizontal="center" vertical="top" wrapText="1"/>
    </xf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4" fontId="11" fillId="3" borderId="2" xfId="7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vertical="center" wrapText="1"/>
    </xf>
  </cellXfs>
  <cellStyles count="348">
    <cellStyle name="1. Заголовок приложения" xfId="160"/>
    <cellStyle name="2. Номер таблицы" xfId="161"/>
    <cellStyle name="20% - Accent1" xfId="29"/>
    <cellStyle name="20% - Accent1 2" xfId="322"/>
    <cellStyle name="20% - Accent2" xfId="30"/>
    <cellStyle name="20% - Accent2 2" xfId="326"/>
    <cellStyle name="20% - Accent3" xfId="31"/>
    <cellStyle name="20% - Accent3 2" xfId="330"/>
    <cellStyle name="20% - Accent4" xfId="32"/>
    <cellStyle name="20% - Accent4 2" xfId="334"/>
    <cellStyle name="20% - Accent5" xfId="33"/>
    <cellStyle name="20% - Accent5 2" xfId="338"/>
    <cellStyle name="20% - Accent6" xfId="34"/>
    <cellStyle name="20% - Accent6 2" xfId="342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3"/>
    <cellStyle name="40% - Accent2" xfId="36"/>
    <cellStyle name="40% - Accent2 2" xfId="327"/>
    <cellStyle name="40% - Accent3" xfId="37"/>
    <cellStyle name="40% - Accent3 2" xfId="331"/>
    <cellStyle name="40% - Accent4" xfId="38"/>
    <cellStyle name="40% - Accent4 2" xfId="335"/>
    <cellStyle name="40% - Accent5" xfId="39"/>
    <cellStyle name="40% - Accent5 2" xfId="339"/>
    <cellStyle name="40% - Accent6" xfId="40"/>
    <cellStyle name="40% - Accent6 2" xfId="343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4"/>
    <cellStyle name="60% - Accent2" xfId="42"/>
    <cellStyle name="60% - Accent2 2" xfId="328"/>
    <cellStyle name="60% - Accent3" xfId="43"/>
    <cellStyle name="60% - Accent3 2" xfId="332"/>
    <cellStyle name="60% - Accent4" xfId="44"/>
    <cellStyle name="60% - Accent4 2" xfId="336"/>
    <cellStyle name="60% - Accent5" xfId="45"/>
    <cellStyle name="60% - Accent5 2" xfId="340"/>
    <cellStyle name="60% - Accent6" xfId="46"/>
    <cellStyle name="60% - Accent6 2" xfId="344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21"/>
    <cellStyle name="Accent2" xfId="48"/>
    <cellStyle name="Accent2 2" xfId="325"/>
    <cellStyle name="Accent3" xfId="49"/>
    <cellStyle name="Accent3 2" xfId="329"/>
    <cellStyle name="Accent4" xfId="50"/>
    <cellStyle name="Accent4 2" xfId="333"/>
    <cellStyle name="Accent5" xfId="51"/>
    <cellStyle name="Accent5 2" xfId="337"/>
    <cellStyle name="Accent6" xfId="52"/>
    <cellStyle name="Accent6 2" xfId="341"/>
    <cellStyle name="Bad" xfId="53"/>
    <cellStyle name="Bad 2" xfId="315"/>
    <cellStyle name="Calculation" xfId="54"/>
    <cellStyle name="Calculation 2" xfId="319"/>
    <cellStyle name="Check Cell" xfId="55"/>
    <cellStyle name="Check Cell 2" xfId="320"/>
    <cellStyle name="Excel Built-in Normal" xfId="56"/>
    <cellStyle name="Explanatory Text" xfId="57"/>
    <cellStyle name="Good" xfId="58"/>
    <cellStyle name="Good 2" xfId="314"/>
    <cellStyle name="Heading 1" xfId="59"/>
    <cellStyle name="Heading 2" xfId="60"/>
    <cellStyle name="Heading 3" xfId="61"/>
    <cellStyle name="Heading 4" xfId="62"/>
    <cellStyle name="Input" xfId="63"/>
    <cellStyle name="Input 2" xfId="317"/>
    <cellStyle name="Linked Cell" xfId="64"/>
    <cellStyle name="Neutral" xfId="65"/>
    <cellStyle name="Neutral 2" xfId="316"/>
    <cellStyle name="Normal 2" xfId="159"/>
    <cellStyle name="Note" xfId="66"/>
    <cellStyle name="Output" xfId="67"/>
    <cellStyle name="Output 2" xfId="318"/>
    <cellStyle name="Title" xfId="27"/>
    <cellStyle name="Total" xfId="68"/>
    <cellStyle name="Warning Text" xfId="69"/>
    <cellStyle name="xl25" xfId="70"/>
    <cellStyle name="xl25 2" xfId="295"/>
    <cellStyle name="xl25 2 2" xfId="346"/>
    <cellStyle name="xl25 3" xfId="312"/>
    <cellStyle name="xl30" xfId="71"/>
    <cellStyle name="xl30 2" xfId="296"/>
    <cellStyle name="xl30 2 2" xfId="347"/>
    <cellStyle name="xl30 3" xfId="313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5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FF0000"/>
    <pageSetUpPr fitToPage="1"/>
  </sheetPr>
  <dimension ref="A1:L37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2" width="17.33203125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15</v>
      </c>
      <c r="E2" s="18" t="s">
        <v>1</v>
      </c>
      <c r="F2" s="18"/>
      <c r="G2" s="18"/>
      <c r="H2" s="18"/>
      <c r="I2" s="18"/>
      <c r="J2" s="18"/>
      <c r="K2" s="18"/>
      <c r="L2" s="18"/>
    </row>
    <row r="3" spans="1:12" ht="93" customHeight="1" x14ac:dyDescent="0.3">
      <c r="A3" s="19" t="s">
        <v>17</v>
      </c>
      <c r="B3" s="19"/>
      <c r="C3" s="19"/>
      <c r="D3" s="19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6" t="s">
        <v>14</v>
      </c>
      <c r="F4" s="16" t="s">
        <v>13</v>
      </c>
      <c r="G4" s="16" t="s">
        <v>12</v>
      </c>
      <c r="H4" s="16" t="s">
        <v>18</v>
      </c>
      <c r="I4" s="15">
        <v>522</v>
      </c>
      <c r="J4" s="10">
        <v>0</v>
      </c>
      <c r="K4" s="10">
        <v>691193500</v>
      </c>
      <c r="L4" s="10">
        <v>691193500</v>
      </c>
    </row>
    <row r="5" spans="1:12" ht="48.75" customHeight="1" x14ac:dyDescent="0.3">
      <c r="A5" s="11" t="s">
        <v>8</v>
      </c>
      <c r="B5" s="11" t="s">
        <v>9</v>
      </c>
      <c r="C5" s="11" t="s">
        <v>10</v>
      </c>
      <c r="D5" s="11" t="s">
        <v>16</v>
      </c>
      <c r="E5" s="16" t="s">
        <v>14</v>
      </c>
      <c r="F5" s="16" t="s">
        <v>13</v>
      </c>
      <c r="G5" s="16" t="s">
        <v>12</v>
      </c>
      <c r="H5" s="16" t="s">
        <v>19</v>
      </c>
      <c r="I5" s="15">
        <v>522</v>
      </c>
      <c r="J5" s="10">
        <v>0</v>
      </c>
      <c r="K5" s="10">
        <v>178257000</v>
      </c>
      <c r="L5" s="10">
        <v>178257000</v>
      </c>
    </row>
    <row r="6" spans="1:12" ht="15" customHeight="1" x14ac:dyDescent="0.3">
      <c r="A6" s="12" t="s">
        <v>11</v>
      </c>
      <c r="B6" s="13">
        <v>0</v>
      </c>
      <c r="C6" s="13">
        <v>869450500</v>
      </c>
      <c r="D6" s="13">
        <v>869450500</v>
      </c>
      <c r="J6" s="7"/>
      <c r="K6" s="7"/>
      <c r="L6" s="7"/>
    </row>
    <row r="7" spans="1:12" ht="15" customHeight="1" x14ac:dyDescent="0.3">
      <c r="A7" s="20" t="s">
        <v>20</v>
      </c>
      <c r="B7" s="8">
        <f>SUM(B6:B6)</f>
        <v>0</v>
      </c>
      <c r="C7" s="8">
        <f>SUM(C6:C6)</f>
        <v>869450500</v>
      </c>
      <c r="D7" s="8">
        <f>SUM(D6:D6)</f>
        <v>869450500</v>
      </c>
      <c r="J7" s="9">
        <f>B7</f>
        <v>0</v>
      </c>
      <c r="K7" s="9">
        <f t="shared" ref="K7:L7" si="0">C7</f>
        <v>869450500</v>
      </c>
      <c r="L7" s="9">
        <f t="shared" si="0"/>
        <v>869450500</v>
      </c>
    </row>
    <row r="8" spans="1:12" ht="15" customHeight="1" x14ac:dyDescent="0.3">
      <c r="J8" s="14">
        <f>J7-J4-J5</f>
        <v>0</v>
      </c>
      <c r="K8" s="14">
        <f t="shared" ref="K8:L8" si="1">K7-K4-K5</f>
        <v>0</v>
      </c>
      <c r="L8" s="14">
        <f t="shared" si="1"/>
        <v>0</v>
      </c>
    </row>
    <row r="9" spans="1:12" ht="15" customHeight="1" x14ac:dyDescent="0.3"/>
    <row r="10" spans="1:12" ht="15" customHeight="1" x14ac:dyDescent="0.3">
      <c r="J10" s="7"/>
      <c r="K10" s="7"/>
      <c r="L10" s="7"/>
    </row>
    <row r="11" spans="1:12" ht="15" customHeight="1" x14ac:dyDescent="0.3">
      <c r="J11" s="7"/>
      <c r="K11" s="7"/>
      <c r="L11" s="7"/>
    </row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2.33</vt:lpstr>
      <vt:lpstr>'Таблица 2.33'!Область_печати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2022-10-24T12:12:22Z</dcterms:modified>
</cp:coreProperties>
</file>